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CE6E85FF-DC6C-491F-82B9-B7C9C754FE95}" xr6:coauthVersionLast="47" xr6:coauthVersionMax="47" xr10:uidLastSave="{00000000-0000-0000-0000-000000000000}"/>
  <bookViews>
    <workbookView xWindow="2340" yWindow="2190" windowWidth="22620" windowHeight="14010" xr2:uid="{6443C322-5F3C-4A4C-90A5-E02761A70A14}"/>
  </bookViews>
  <sheets>
    <sheet name="componentes" sheetId="1" r:id="rId1"/>
  </sheets>
  <externalReferences>
    <externalReference r:id="rId2"/>
    <externalReference r:id="rId3"/>
  </externalReferences>
  <definedNames>
    <definedName name="Costo_Inspección">[1]T4_GI!$B$7:$G$15</definedName>
    <definedName name="Costo_Puerto">[1]T4_GI!$I$7:$O$16</definedName>
    <definedName name="Data_Input">[1]Dt1!$CA$3:$EA$991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<sst xmlns="http://schemas.openxmlformats.org/spreadsheetml/2006/main" count="65" uniqueCount="51">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</sst>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F5D407D-4FB9-4624-8037-B9F58FE7389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88D9DA-7C49-46D7-982D-E73274D104D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03.03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0.76516240838091432</v>
          </cell>
          <cell r="E59" t="e">
            <v>#REF!</v>
          </cell>
          <cell r="F59">
            <v>0.90519049252276329</v>
          </cell>
          <cell r="G59">
            <v>0.90211867117242539</v>
          </cell>
          <cell r="H59">
            <v>0.89055315178748162</v>
          </cell>
          <cell r="I59">
            <v>0.91175346427271864</v>
          </cell>
          <cell r="J59">
            <v>0.90958841887491149</v>
          </cell>
          <cell r="K59">
            <v>0.90798458860952613</v>
          </cell>
          <cell r="L59">
            <v>0.88021346440436388</v>
          </cell>
          <cell r="M59">
            <v>0.87801650430668621</v>
          </cell>
          <cell r="N59">
            <v>0.84812118238175138</v>
          </cell>
          <cell r="O59">
            <v>0.93699384245196415</v>
          </cell>
        </row>
        <row r="60">
          <cell r="B60" t="str">
            <v xml:space="preserve">Flete </v>
          </cell>
          <cell r="D60">
            <v>0.16070543123852182</v>
          </cell>
          <cell r="E60" t="e">
            <v>#REF!</v>
          </cell>
          <cell r="F60">
            <v>4.5030331373515267E-2</v>
          </cell>
          <cell r="G60">
            <v>4.7052830176158807E-2</v>
          </cell>
          <cell r="H60">
            <v>5.0932779887273037E-2</v>
          </cell>
          <cell r="I60">
            <v>4.3342706966207512E-2</v>
          </cell>
          <cell r="J60">
            <v>4.5415894879438971E-2</v>
          </cell>
          <cell r="K60">
            <v>4.6343249776371893E-2</v>
          </cell>
          <cell r="L60">
            <v>6.2808196407338909E-2</v>
          </cell>
          <cell r="M60">
            <v>6.4024496919438914E-2</v>
          </cell>
          <cell r="N60">
            <v>9.5605808926751218E-2</v>
          </cell>
          <cell r="O60">
            <v>2.5664743784268862E-2</v>
          </cell>
        </row>
        <row r="61">
          <cell r="B61" t="str">
            <v>Seguro + Mermas</v>
          </cell>
          <cell r="D61">
            <v>2.9072250164050299E-3</v>
          </cell>
          <cell r="E61" t="e">
            <v>#REF!</v>
          </cell>
          <cell r="F61">
            <v>1.1592694051534601E-3</v>
          </cell>
          <cell r="G61">
            <v>1.1579877139329855E-3</v>
          </cell>
          <cell r="H61">
            <v>1.1486216801342983E-3</v>
          </cell>
          <cell r="I61">
            <v>1.6924304154353773E-3</v>
          </cell>
          <cell r="J61">
            <v>1.11735504709259E-3</v>
          </cell>
          <cell r="K61">
            <v>1.1165635709115007E-3</v>
          </cell>
          <cell r="L61">
            <v>3.6966449103818745E-4</v>
          </cell>
          <cell r="M61">
            <v>3.6928007248064105E-4</v>
          </cell>
          <cell r="N61">
            <v>2.0856366507917908E-3</v>
          </cell>
          <cell r="O61">
            <v>1.1166839600340304E-3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2.5299693714713967E-2</v>
          </cell>
          <cell r="E64" t="e">
            <v>#REF!</v>
          </cell>
          <cell r="F64">
            <v>1.8298355207432546E-2</v>
          </cell>
          <cell r="G64">
            <v>1.8177960116906165E-2</v>
          </cell>
          <cell r="H64">
            <v>2.3631196487907812E-2</v>
          </cell>
          <cell r="I64">
            <v>1.6169161495123156E-2</v>
          </cell>
          <cell r="J64">
            <v>1.6089132007107588E-2</v>
          </cell>
          <cell r="K64">
            <v>1.6288810807663305E-2</v>
          </cell>
          <cell r="L64">
            <v>2.1376548150488211E-2</v>
          </cell>
          <cell r="M64">
            <v>2.1707135183056132E-2</v>
          </cell>
          <cell r="N64">
            <v>2.3385751733021747E-2</v>
          </cell>
          <cell r="O64">
            <v>1.8824005980728961E-2</v>
          </cell>
        </row>
        <row r="65">
          <cell r="B65" t="str">
            <v>Recepción, Almacenamiento y Despacho</v>
          </cell>
          <cell r="D65">
            <v>4.1525241649444884E-2</v>
          </cell>
          <cell r="E65" t="e">
            <v>#REF!</v>
          </cell>
          <cell r="F65">
            <v>2.4937735553437718E-2</v>
          </cell>
          <cell r="G65">
            <v>2.6057792607406757E-2</v>
          </cell>
          <cell r="H65">
            <v>2.8206503418655899E-2</v>
          </cell>
          <cell r="I65">
            <v>2.2642236850515356E-2</v>
          </cell>
          <cell r="J65">
            <v>2.2615433096223877E-2</v>
          </cell>
          <cell r="K65">
            <v>2.3077221478544997E-2</v>
          </cell>
          <cell r="L65">
            <v>3.0229883219645991E-2</v>
          </cell>
          <cell r="M65">
            <v>3.0815294432576201E-2</v>
          </cell>
          <cell r="N65">
            <v>2.5569305195079696E-2</v>
          </cell>
          <cell r="O65">
            <v>1.3000723823003952E-2</v>
          </cell>
        </row>
        <row r="66">
          <cell r="B66" t="str">
            <v>Ley 27332 + OEFA</v>
          </cell>
          <cell r="D66">
            <v>4.3999999999999994E-3</v>
          </cell>
          <cell r="E66" t="e">
            <v>#REF!</v>
          </cell>
          <cell r="F66">
            <v>5.3838159376976896E-3</v>
          </cell>
          <cell r="G66">
            <v>5.4347582131700472E-3</v>
          </cell>
          <cell r="H66">
            <v>5.527746738547298E-3</v>
          </cell>
          <cell r="I66">
            <v>4.4000000000000003E-3</v>
          </cell>
          <cell r="J66">
            <v>5.1737660952253083E-3</v>
          </cell>
          <cell r="K66">
            <v>5.1895657569823372E-3</v>
          </cell>
          <cell r="L66">
            <v>5.0022433271250145E-3</v>
          </cell>
          <cell r="M66">
            <v>5.0672890857615819E-3</v>
          </cell>
          <cell r="N66">
            <v>5.232315112604179E-3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70.84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72.31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71.3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70.22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70.53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70.12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71.709999999999994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71.849999999999994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70.28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69.8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68.680000000000007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68.36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68.61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69.14</v>
          </cell>
          <cell r="DL917">
            <v>72.844999999999999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</sheetData>
      <sheetData sheetId="10"/>
      <sheetData sheetId="11"/>
      <sheetData sheetId="12"/>
      <sheetData sheetId="13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4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45719</v>
          </cell>
          <cell r="J13">
            <v>6.17</v>
          </cell>
          <cell r="K13">
            <v>6.17</v>
          </cell>
          <cell r="L13">
            <v>6.17</v>
          </cell>
          <cell r="M13">
            <v>6.17</v>
          </cell>
          <cell r="N13">
            <v>6.17</v>
          </cell>
          <cell r="O13">
            <v>6.17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F1721-FF9E-47AD-85A4-AEB1DD3DAF47}">
  <sheetPr>
    <tabColor rgb="FF002060"/>
  </sheetPr>
  <dimension ref="A1:Y70"/>
  <sheetViews>
    <sheetView showGridLines="0" tabSelected="1" zoomScale="60" zoomScaleNormal="60" workbookViewId="0">
      <selection activeCell="T15" sqref="T15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45702</v>
      </c>
      <c r="I5" s="13" t="s">
        <v>50</v>
      </c>
      <c r="J5" s="15">
        <v>45716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45719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43.486400368800687</v>
      </c>
      <c r="E11" s="37" t="e">
        <v>#REF!</v>
      </c>
      <c r="F11" s="37">
        <v>83.993624650050791</v>
      </c>
      <c r="G11" s="37">
        <v>80.110492724530829</v>
      </c>
      <c r="H11" s="37">
        <v>73.059037579016277</v>
      </c>
      <c r="I11" s="37">
        <v>93.179729999999992</v>
      </c>
      <c r="J11" s="37">
        <v>93.068640000000002</v>
      </c>
      <c r="K11" s="37">
        <v>91.045464030226697</v>
      </c>
      <c r="L11" s="37">
        <v>67.377500000000012</v>
      </c>
      <c r="M11" s="37">
        <v>65.932525662251692</v>
      </c>
      <c r="N11" s="37">
        <v>78.313199999999995</v>
      </c>
      <c r="O11" s="37">
        <v>170.58825000000002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40.126012499999995</v>
      </c>
      <c r="E12" s="37" t="e">
        <v>#REF!</v>
      </c>
      <c r="F12" s="37">
        <v>82.016427499999978</v>
      </c>
      <c r="G12" s="37">
        <v>77.370766666666654</v>
      </c>
      <c r="H12" s="37">
        <v>77.370766666666654</v>
      </c>
      <c r="I12" s="37">
        <v>93.179729999999992</v>
      </c>
      <c r="J12" s="39">
        <v>93.068640000000002</v>
      </c>
      <c r="K12" s="39">
        <v>93.068640000000002</v>
      </c>
      <c r="L12" s="37">
        <v>67.377500000000012</v>
      </c>
      <c r="M12" s="37">
        <v>67.377500000000012</v>
      </c>
      <c r="N12" s="37">
        <v>78.313199999999995</v>
      </c>
      <c r="O12" s="37">
        <v>170.58825000000002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1.9771971500508065</v>
      </c>
      <c r="G13" s="37">
        <v>2.7397260578641753</v>
      </c>
      <c r="H13" s="37">
        <v>-4.3117290876503773</v>
      </c>
      <c r="I13" s="40"/>
      <c r="J13" s="39"/>
      <c r="K13" s="39">
        <v>-2.0231759697733032</v>
      </c>
      <c r="L13" s="37"/>
      <c r="M13" s="37">
        <v>-1.4449743377483131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3.3603878688006943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9.133356066285085</v>
      </c>
      <c r="E15" s="37" t="e">
        <v>#REF!</v>
      </c>
      <c r="F15" s="37">
        <v>4.1784141376842099</v>
      </c>
      <c r="G15" s="37">
        <v>4.1784141376842099</v>
      </c>
      <c r="H15" s="37">
        <v>4.1784141376842099</v>
      </c>
      <c r="I15" s="37">
        <v>4.429554578991227</v>
      </c>
      <c r="J15" s="39">
        <v>4.6469320443201756</v>
      </c>
      <c r="K15" s="39">
        <v>4.6469320443201756</v>
      </c>
      <c r="L15" s="37">
        <v>4.8077647349999992</v>
      </c>
      <c r="M15" s="37">
        <v>4.8077647349999992</v>
      </c>
      <c r="N15" s="37">
        <v>8.8279800000000002</v>
      </c>
      <c r="O15" s="37">
        <v>4.6725000000000003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7.6298646830874367E-2</v>
      </c>
      <c r="E16" s="37" t="e">
        <v>#REF!</v>
      </c>
      <c r="F16" s="37">
        <v>2.5569891248443152E-2</v>
      </c>
      <c r="G16" s="37">
        <v>2.4443750952931154E-2</v>
      </c>
      <c r="H16" s="37">
        <v>2.239903345293115E-2</v>
      </c>
      <c r="I16" s="37">
        <v>3.826283955496456E-2</v>
      </c>
      <c r="J16" s="39">
        <v>9.1852637721660968E-2</v>
      </c>
      <c r="K16" s="39">
        <v>8.9950852310074061E-2</v>
      </c>
      <c r="L16" s="37">
        <v>2.8296623776120002E-2</v>
      </c>
      <c r="M16" s="37">
        <v>2.7730193835722665E-2</v>
      </c>
      <c r="N16" s="37">
        <v>1.7428236E-2</v>
      </c>
      <c r="O16" s="37">
        <v>4.0309972500000006E-2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8.8927388375294972E-2</v>
      </c>
      <c r="E17" s="37" t="e">
        <v>#REF!</v>
      </c>
      <c r="F17" s="37">
        <v>8.1999996072593562E-2</v>
      </c>
      <c r="G17" s="37">
        <v>7.8388580642158534E-2</v>
      </c>
      <c r="H17" s="37">
        <v>7.183138314215852E-2</v>
      </c>
      <c r="I17" s="37">
        <v>0.13470081271900788</v>
      </c>
      <c r="J17" s="39">
        <v>2.2474581570193643E-2</v>
      </c>
      <c r="K17" s="39">
        <v>2.2009251097145782E-2</v>
      </c>
      <c r="L17" s="37">
        <v>0</v>
      </c>
      <c r="M17" s="37">
        <v>0</v>
      </c>
      <c r="N17" s="37">
        <v>0.1751537718</v>
      </c>
      <c r="O17" s="37">
        <v>0.16299249750000003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52.784982470291943</v>
      </c>
      <c r="E18" s="37" t="e">
        <v>#REF!</v>
      </c>
      <c r="F18" s="37">
        <v>88.279608675056039</v>
      </c>
      <c r="G18" s="37">
        <v>84.391739193810125</v>
      </c>
      <c r="H18" s="37">
        <v>77.331682133295573</v>
      </c>
      <c r="I18" s="37">
        <v>97.782248231265186</v>
      </c>
      <c r="J18" s="37">
        <v>97.829899263612035</v>
      </c>
      <c r="K18" s="37">
        <v>95.804356177954091</v>
      </c>
      <c r="L18" s="37">
        <v>72.213561358776118</v>
      </c>
      <c r="M18" s="37">
        <v>70.768020591087421</v>
      </c>
      <c r="N18" s="37">
        <v>87.33376200779999</v>
      </c>
      <c r="O18" s="37">
        <v>175.46405247000004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1.4378550201049374</v>
      </c>
      <c r="E20" s="37" t="e">
        <v>#REF!</v>
      </c>
      <c r="F20" s="37">
        <v>1.6979245713495397</v>
      </c>
      <c r="G20" s="37">
        <v>1.6142503067801877</v>
      </c>
      <c r="H20" s="37">
        <v>1.9386518017278025</v>
      </c>
      <c r="I20" s="37">
        <v>1.652462163819445</v>
      </c>
      <c r="J20" s="39">
        <v>1.6462320799270183</v>
      </c>
      <c r="K20" s="39">
        <v>1.6333122357895471</v>
      </c>
      <c r="L20" s="37">
        <v>1.636305772695902</v>
      </c>
      <c r="M20" s="37">
        <v>1.6300448117896684</v>
      </c>
      <c r="N20" s="37">
        <v>2.1593766205383296</v>
      </c>
      <c r="O20" s="37">
        <v>3.4270814734908042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0.25006476994550647</v>
      </c>
      <c r="E22" s="37" t="e">
        <v>#REF!</v>
      </c>
      <c r="F22" s="37">
        <v>0.49957022172829446</v>
      </c>
      <c r="G22" s="37">
        <v>0.48262071522132055</v>
      </c>
      <c r="H22" s="37">
        <v>0.45348428208716896</v>
      </c>
      <c r="I22" s="37">
        <v>0.44967288643870268</v>
      </c>
      <c r="J22" s="39">
        <v>0.52937720420443146</v>
      </c>
      <c r="K22" s="39">
        <v>0.52036832825917245</v>
      </c>
      <c r="L22" s="37">
        <v>0.38290558302404304</v>
      </c>
      <c r="M22" s="37">
        <v>0.3805158172383562</v>
      </c>
      <c r="N22" s="37">
        <v>0.48313772652827708</v>
      </c>
      <c r="O22" s="37">
        <v>0.80106001341036537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56.832902260342387</v>
      </c>
      <c r="E23" s="46" t="e">
        <v>#REF!</v>
      </c>
      <c r="F23" s="46">
        <v>92.791103468133869</v>
      </c>
      <c r="G23" s="46">
        <v>88.802610215811626</v>
      </c>
      <c r="H23" s="46">
        <v>82.037818217110555</v>
      </c>
      <c r="I23" s="46">
        <v>102.19838328152333</v>
      </c>
      <c r="J23" s="46">
        <v>102.3195085477435</v>
      </c>
      <c r="K23" s="46">
        <v>100.2720367420028</v>
      </c>
      <c r="L23" s="46">
        <v>76.546772714496058</v>
      </c>
      <c r="M23" s="46">
        <v>75.092581220115463</v>
      </c>
      <c r="N23" s="46">
        <v>92.337276354866603</v>
      </c>
      <c r="O23" s="46">
        <v>182.05909395690119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54.75" customHeight="1" x14ac:dyDescent="0.25">
      <c r="A44" s="1"/>
      <c r="B44" s="58" t="s">
        <v>43</v>
      </c>
      <c r="C44" s="59">
        <v>45719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.75" x14ac:dyDescent="0.25">
      <c r="B45" s="60" t="s">
        <v>17</v>
      </c>
      <c r="C45" s="60"/>
      <c r="D45" s="61">
        <v>43.486400368800687</v>
      </c>
      <c r="E45" s="61" t="e">
        <v>#REF!</v>
      </c>
      <c r="F45" s="61">
        <v>83.993624650050791</v>
      </c>
      <c r="G45" s="61">
        <v>80.110492724530829</v>
      </c>
      <c r="H45" s="61">
        <v>73.059037579016277</v>
      </c>
      <c r="I45" s="61">
        <v>93.179729999999992</v>
      </c>
      <c r="J45" s="61">
        <v>93.068640000000002</v>
      </c>
      <c r="K45" s="61">
        <v>91.045464030226697</v>
      </c>
      <c r="L45" s="61">
        <v>67.377500000000012</v>
      </c>
      <c r="M45" s="61">
        <v>65.932525662251692</v>
      </c>
      <c r="N45" s="61">
        <v>78.313199999999995</v>
      </c>
      <c r="O45" s="61">
        <v>170.58825000000002</v>
      </c>
    </row>
    <row r="46" spans="1:21" ht="18.75" x14ac:dyDescent="0.25">
      <c r="B46" s="62" t="s">
        <v>44</v>
      </c>
      <c r="C46" s="62"/>
      <c r="D46" s="61">
        <v>9.133356066285085</v>
      </c>
      <c r="E46" s="61" t="e">
        <v>#REF!</v>
      </c>
      <c r="F46" s="61">
        <v>4.1784141376842099</v>
      </c>
      <c r="G46" s="61">
        <v>4.1784141376842099</v>
      </c>
      <c r="H46" s="61">
        <v>4.1784141376842099</v>
      </c>
      <c r="I46" s="61">
        <v>4.429554578991227</v>
      </c>
      <c r="J46" s="61">
        <v>4.6469320443201756</v>
      </c>
      <c r="K46" s="61">
        <v>4.6469320443201756</v>
      </c>
      <c r="L46" s="61">
        <v>4.8077647349999992</v>
      </c>
      <c r="M46" s="61">
        <v>4.8077647349999992</v>
      </c>
      <c r="N46" s="61">
        <v>8.8279800000000002</v>
      </c>
      <c r="O46" s="61">
        <v>4.6725000000000003</v>
      </c>
    </row>
    <row r="47" spans="1:21" ht="18.75" x14ac:dyDescent="0.25">
      <c r="B47" s="62" t="s">
        <v>45</v>
      </c>
      <c r="C47" s="62"/>
      <c r="D47" s="61">
        <v>0.16522603520616935</v>
      </c>
      <c r="E47" s="61" t="e">
        <v>#REF!</v>
      </c>
      <c r="F47" s="61">
        <v>0.10756988732103671</v>
      </c>
      <c r="G47" s="61">
        <v>0.10283233159508968</v>
      </c>
      <c r="H47" s="61">
        <v>9.4230416595089669E-2</v>
      </c>
      <c r="I47" s="61">
        <v>0.17296365227397245</v>
      </c>
      <c r="J47" s="61">
        <v>0.1143272192918546</v>
      </c>
      <c r="K47" s="61">
        <v>0.11196010340721985</v>
      </c>
      <c r="L47" s="61">
        <v>2.8296623776120002E-2</v>
      </c>
      <c r="M47" s="61">
        <v>2.7730193835722665E-2</v>
      </c>
      <c r="N47" s="61">
        <v>0.19258200780000001</v>
      </c>
      <c r="O47" s="61">
        <v>0.20330247000000004</v>
      </c>
    </row>
    <row r="48" spans="1:21" ht="18.75" x14ac:dyDescent="0.25">
      <c r="B48" s="63" t="s">
        <v>24</v>
      </c>
      <c r="C48" s="63"/>
      <c r="D48" s="61">
        <v>52.784982470291943</v>
      </c>
      <c r="E48" s="61" t="e">
        <v>#REF!</v>
      </c>
      <c r="F48" s="61">
        <v>88.279608675056039</v>
      </c>
      <c r="G48" s="61">
        <v>84.391739193810125</v>
      </c>
      <c r="H48" s="61">
        <v>77.331682133295573</v>
      </c>
      <c r="I48" s="61">
        <v>97.782248231265186</v>
      </c>
      <c r="J48" s="61">
        <v>97.829899263612035</v>
      </c>
      <c r="K48" s="61">
        <v>95.804356177954091</v>
      </c>
      <c r="L48" s="61">
        <v>72.213561358776118</v>
      </c>
      <c r="M48" s="61">
        <v>70.768020591087421</v>
      </c>
      <c r="N48" s="61">
        <v>87.33376200779999</v>
      </c>
      <c r="O48" s="61">
        <v>175.46405247000004</v>
      </c>
    </row>
    <row r="49" spans="2:24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.75" x14ac:dyDescent="0.25">
      <c r="B50" s="63" t="s">
        <v>26</v>
      </c>
      <c r="C50" s="63"/>
      <c r="D50" s="61">
        <v>1.4378550201049374</v>
      </c>
      <c r="E50" s="61" t="e">
        <v>#REF!</v>
      </c>
      <c r="F50" s="61">
        <v>1.6979245713495397</v>
      </c>
      <c r="G50" s="61">
        <v>1.6142503067801877</v>
      </c>
      <c r="H50" s="61">
        <v>1.9386518017278025</v>
      </c>
      <c r="I50" s="61">
        <v>1.652462163819445</v>
      </c>
      <c r="J50" s="61">
        <v>1.6462320799270183</v>
      </c>
      <c r="K50" s="61">
        <v>1.6333122357895471</v>
      </c>
      <c r="L50" s="61">
        <v>1.636305772695902</v>
      </c>
      <c r="M50" s="61">
        <v>1.6300448117896684</v>
      </c>
      <c r="N50" s="61">
        <v>2.1593766205383296</v>
      </c>
      <c r="O50" s="61">
        <v>3.4270814734908042</v>
      </c>
    </row>
    <row r="51" spans="2:24" ht="18.75" x14ac:dyDescent="0.25">
      <c r="B51" s="63" t="s">
        <v>27</v>
      </c>
      <c r="C51" s="63"/>
      <c r="D51" s="61">
        <v>2.36</v>
      </c>
      <c r="E51" s="61" t="e">
        <v>#REF!</v>
      </c>
      <c r="F51" s="61">
        <v>2.3140000000000001</v>
      </c>
      <c r="G51" s="61">
        <v>2.3140000000000001</v>
      </c>
      <c r="H51" s="61">
        <v>2.3140000000000001</v>
      </c>
      <c r="I51" s="61">
        <v>2.3140000000000001</v>
      </c>
      <c r="J51" s="61">
        <v>2.3140000000000001</v>
      </c>
      <c r="K51" s="61">
        <v>2.3140000000000001</v>
      </c>
      <c r="L51" s="61">
        <v>2.3140000000000001</v>
      </c>
      <c r="M51" s="61">
        <v>2.3140000000000001</v>
      </c>
      <c r="N51" s="61">
        <v>2.3610000000000002</v>
      </c>
      <c r="O51" s="61">
        <v>2.3669000000000002</v>
      </c>
    </row>
    <row r="52" spans="2:24" ht="18.75" x14ac:dyDescent="0.25">
      <c r="B52" s="63" t="s">
        <v>28</v>
      </c>
      <c r="C52" s="63"/>
      <c r="D52" s="61">
        <v>0.25006476994550647</v>
      </c>
      <c r="E52" s="61" t="e">
        <v>#REF!</v>
      </c>
      <c r="F52" s="61">
        <v>0.49957022172829446</v>
      </c>
      <c r="G52" s="61">
        <v>0.48262071522132055</v>
      </c>
      <c r="H52" s="61">
        <v>0.45348428208716896</v>
      </c>
      <c r="I52" s="61">
        <v>0.44967288643870268</v>
      </c>
      <c r="J52" s="61">
        <v>0.52937720420443146</v>
      </c>
      <c r="K52" s="61">
        <v>0.52036832825917245</v>
      </c>
      <c r="L52" s="61">
        <v>0.38290558302404304</v>
      </c>
      <c r="M52" s="61">
        <v>0.3805158172383562</v>
      </c>
      <c r="N52" s="61">
        <v>0.48313772652827708</v>
      </c>
      <c r="O52" s="61">
        <v>0.80106001341036537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46</v>
      </c>
      <c r="C54" s="65"/>
      <c r="D54" s="66">
        <v>56.832902260342387</v>
      </c>
      <c r="E54" s="66" t="e">
        <v>#REF!</v>
      </c>
      <c r="F54" s="66">
        <v>92.791103468133869</v>
      </c>
      <c r="G54" s="66">
        <v>88.802610215811626</v>
      </c>
      <c r="H54" s="66">
        <v>82.037818217110555</v>
      </c>
      <c r="I54" s="66">
        <v>102.19838328152333</v>
      </c>
      <c r="J54" s="66">
        <v>102.3195085477435</v>
      </c>
      <c r="K54" s="66">
        <v>100.2720367420028</v>
      </c>
      <c r="L54" s="66">
        <v>76.546772714496058</v>
      </c>
      <c r="M54" s="66">
        <v>75.092581220115463</v>
      </c>
      <c r="N54" s="66">
        <v>92.337276354866603</v>
      </c>
      <c r="O54" s="66">
        <v>182.05909395690119</v>
      </c>
    </row>
    <row r="56" spans="2:24" ht="21" x14ac:dyDescent="0.35">
      <c r="C56" s="67"/>
      <c r="D56" s="67"/>
    </row>
    <row r="58" spans="2:24" ht="49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">
        <v>17</v>
      </c>
      <c r="C59" s="60"/>
      <c r="D59" s="69">
        <v>0.76516240838091432</v>
      </c>
      <c r="E59" s="69" t="e">
        <v>#REF!</v>
      </c>
      <c r="F59" s="69">
        <v>0.90519049252276329</v>
      </c>
      <c r="G59" s="69">
        <v>0.90211867117242539</v>
      </c>
      <c r="H59" s="69">
        <v>0.89055315178748162</v>
      </c>
      <c r="I59" s="69">
        <v>0.91175346427271864</v>
      </c>
      <c r="J59" s="69">
        <v>0.90958841887491149</v>
      </c>
      <c r="K59" s="69">
        <v>0.90798458860952613</v>
      </c>
      <c r="L59" s="69">
        <v>0.88021346440436388</v>
      </c>
      <c r="M59" s="69">
        <v>0.87801650430668621</v>
      </c>
      <c r="N59" s="69">
        <v>0.84812118238175138</v>
      </c>
      <c r="O59" s="69">
        <v>0.93699384245196415</v>
      </c>
    </row>
    <row r="60" spans="2:24" ht="18.75" x14ac:dyDescent="0.25">
      <c r="B60" s="62" t="s">
        <v>44</v>
      </c>
      <c r="C60" s="62"/>
      <c r="D60" s="70">
        <v>0.16070543123852182</v>
      </c>
      <c r="E60" s="70" t="e">
        <v>#REF!</v>
      </c>
      <c r="F60" s="70">
        <v>4.5030331373515267E-2</v>
      </c>
      <c r="G60" s="70">
        <v>4.7052830176158807E-2</v>
      </c>
      <c r="H60" s="70">
        <v>5.0932779887273037E-2</v>
      </c>
      <c r="I60" s="70">
        <v>4.3342706966207512E-2</v>
      </c>
      <c r="J60" s="70">
        <v>4.5415894879438971E-2</v>
      </c>
      <c r="K60" s="70">
        <v>4.6343249776371893E-2</v>
      </c>
      <c r="L60" s="70">
        <v>6.2808196407338909E-2</v>
      </c>
      <c r="M60" s="70">
        <v>6.4024496919438914E-2</v>
      </c>
      <c r="N60" s="70">
        <v>9.5605808926751218E-2</v>
      </c>
      <c r="O60" s="70">
        <v>2.5664743784268862E-2</v>
      </c>
    </row>
    <row r="61" spans="2:24" ht="18.75" x14ac:dyDescent="0.25">
      <c r="B61" s="62" t="s">
        <v>45</v>
      </c>
      <c r="C61" s="62"/>
      <c r="D61" s="70">
        <v>2.9072250164050299E-3</v>
      </c>
      <c r="E61" s="70" t="e">
        <v>#REF!</v>
      </c>
      <c r="F61" s="70">
        <v>1.1592694051534601E-3</v>
      </c>
      <c r="G61" s="70">
        <v>1.1579877139329855E-3</v>
      </c>
      <c r="H61" s="70">
        <v>1.1486216801342983E-3</v>
      </c>
      <c r="I61" s="70">
        <v>1.6924304154353773E-3</v>
      </c>
      <c r="J61" s="70">
        <v>1.11735504709259E-3</v>
      </c>
      <c r="K61" s="70">
        <v>1.1165635709115007E-3</v>
      </c>
      <c r="L61" s="70">
        <v>3.6966449103818745E-4</v>
      </c>
      <c r="M61" s="70">
        <v>3.6928007248064105E-4</v>
      </c>
      <c r="N61" s="70">
        <v>2.0856366507917908E-3</v>
      </c>
      <c r="O61" s="70">
        <v>1.1166839600340304E-3</v>
      </c>
    </row>
    <row r="62" spans="2:24" ht="18.75" x14ac:dyDescent="0.25">
      <c r="B62" s="63" t="s">
        <v>24</v>
      </c>
      <c r="C62" s="63"/>
      <c r="D62" s="70">
        <v>0.92877506463584114</v>
      </c>
      <c r="E62" s="70" t="e">
        <v>#REF!</v>
      </c>
      <c r="F62" s="70">
        <v>0.95138009330143214</v>
      </c>
      <c r="G62" s="70">
        <v>0.95032948906251713</v>
      </c>
      <c r="H62" s="70">
        <v>0.94263455335488888</v>
      </c>
      <c r="I62" s="70">
        <v>0.95678860165436153</v>
      </c>
      <c r="J62" s="70">
        <v>0.95612166880144311</v>
      </c>
      <c r="K62" s="70">
        <v>0.95544440195680946</v>
      </c>
      <c r="L62" s="70">
        <v>0.94339132530274084</v>
      </c>
      <c r="M62" s="70">
        <v>0.94241028129860582</v>
      </c>
      <c r="N62" s="70">
        <v>0.94581262795929433</v>
      </c>
      <c r="O62" s="70">
        <v>0.96377527019626719</v>
      </c>
    </row>
    <row r="63" spans="2:24" ht="18.75" x14ac:dyDescent="0.25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.75" x14ac:dyDescent="0.25">
      <c r="B64" s="63" t="s">
        <v>26</v>
      </c>
      <c r="C64" s="63"/>
      <c r="D64" s="70">
        <v>2.5299693714713967E-2</v>
      </c>
      <c r="E64" s="70" t="e">
        <v>#REF!</v>
      </c>
      <c r="F64" s="70">
        <v>1.8298355207432546E-2</v>
      </c>
      <c r="G64" s="70">
        <v>1.8177960116906165E-2</v>
      </c>
      <c r="H64" s="70">
        <v>2.3631196487907812E-2</v>
      </c>
      <c r="I64" s="70">
        <v>1.6169161495123156E-2</v>
      </c>
      <c r="J64" s="70">
        <v>1.6089132007107588E-2</v>
      </c>
      <c r="K64" s="70">
        <v>1.6288810807663305E-2</v>
      </c>
      <c r="L64" s="70">
        <v>2.1376548150488211E-2</v>
      </c>
      <c r="M64" s="70">
        <v>2.1707135183056132E-2</v>
      </c>
      <c r="N64" s="70">
        <v>2.3385751733021747E-2</v>
      </c>
      <c r="O64" s="70">
        <v>1.8824005980728961E-2</v>
      </c>
    </row>
    <row r="65" spans="2:15" ht="18.75" x14ac:dyDescent="0.25">
      <c r="B65" s="63" t="s">
        <v>27</v>
      </c>
      <c r="C65" s="63"/>
      <c r="D65" s="70">
        <v>4.1525241649444884E-2</v>
      </c>
      <c r="E65" s="70" t="e">
        <v>#REF!</v>
      </c>
      <c r="F65" s="70">
        <v>2.4937735553437718E-2</v>
      </c>
      <c r="G65" s="70">
        <v>2.6057792607406757E-2</v>
      </c>
      <c r="H65" s="70">
        <v>2.8206503418655899E-2</v>
      </c>
      <c r="I65" s="70">
        <v>2.2642236850515356E-2</v>
      </c>
      <c r="J65" s="70">
        <v>2.2615433096223877E-2</v>
      </c>
      <c r="K65" s="70">
        <v>2.3077221478544997E-2</v>
      </c>
      <c r="L65" s="70">
        <v>3.0229883219645991E-2</v>
      </c>
      <c r="M65" s="70">
        <v>3.0815294432576201E-2</v>
      </c>
      <c r="N65" s="70">
        <v>2.5569305195079696E-2</v>
      </c>
      <c r="O65" s="70">
        <v>1.3000723823003952E-2</v>
      </c>
    </row>
    <row r="66" spans="2:15" ht="18.75" x14ac:dyDescent="0.25">
      <c r="B66" s="63" t="s">
        <v>28</v>
      </c>
      <c r="C66" s="63"/>
      <c r="D66" s="70">
        <v>4.3999999999999994E-3</v>
      </c>
      <c r="E66" s="70" t="e">
        <v>#REF!</v>
      </c>
      <c r="F66" s="70">
        <v>5.3838159376976896E-3</v>
      </c>
      <c r="G66" s="70">
        <v>5.4347582131700472E-3</v>
      </c>
      <c r="H66" s="70">
        <v>5.527746738547298E-3</v>
      </c>
      <c r="I66" s="70">
        <v>4.4000000000000003E-3</v>
      </c>
      <c r="J66" s="70">
        <v>5.1737660952253083E-3</v>
      </c>
      <c r="K66" s="70">
        <v>5.1895657569823372E-3</v>
      </c>
      <c r="L66" s="70">
        <v>5.0022433271250145E-3</v>
      </c>
      <c r="M66" s="70">
        <v>5.0672890857615819E-3</v>
      </c>
      <c r="N66" s="70">
        <v>5.232315112604179E-3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 t="e">
        <v>#REF!</v>
      </c>
      <c r="F67" s="71">
        <v>1</v>
      </c>
      <c r="G67" s="71">
        <v>1</v>
      </c>
      <c r="H67" s="71">
        <v>0.99999999999999989</v>
      </c>
      <c r="I67" s="71">
        <v>1</v>
      </c>
      <c r="J67" s="71">
        <v>0.99999999999999989</v>
      </c>
      <c r="K67" s="71">
        <v>1</v>
      </c>
      <c r="L67" s="71">
        <v>1</v>
      </c>
      <c r="M67" s="71">
        <v>0.99999999999999978</v>
      </c>
      <c r="N67" s="71">
        <v>0.99999999999999989</v>
      </c>
      <c r="O67" s="71">
        <v>1.0000000000000002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2025-03-06T19:38:42Z</dcterms:created>
  <dcterms:modified xsi:type="dcterms:W3CDTF">2025-03-06T19:40:02Z</dcterms:modified>
</cp:coreProperties>
</file>